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D40129F6-141F-4249-BCB6-079AC8963F9A}" xr6:coauthVersionLast="40" xr6:coauthVersionMax="40" xr10:uidLastSave="{00000000-0000-0000-0000-000000000000}"/>
  <bookViews>
    <workbookView xWindow="0" yWindow="0" windowWidth="25200" windowHeight="11385" xr2:uid="{00000000-000D-0000-FFFF-FFFF00000000}"/>
  </bookViews>
  <sheets>
    <sheet name="2022" sheetId="2" r:id="rId1"/>
  </sheets>
  <definedNames>
    <definedName name="_xlnm.Print_Titles" localSheetId="0">'2022'!$5:$8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N10" i="2"/>
  <c r="L10" i="2"/>
  <c r="I10" i="2"/>
  <c r="J10" i="2"/>
  <c r="H10" i="2"/>
  <c r="E10" i="2"/>
  <c r="F10" i="2"/>
  <c r="D10" i="2"/>
  <c r="K11" i="2"/>
  <c r="K12" i="2"/>
  <c r="G11" i="2"/>
  <c r="G12" i="2"/>
  <c r="C11" i="2"/>
  <c r="C12" i="2"/>
  <c r="G17" i="2" l="1"/>
  <c r="K10" i="2" l="1"/>
  <c r="N9" i="2"/>
  <c r="M9" i="2"/>
  <c r="L9" i="2"/>
  <c r="K19" i="2"/>
  <c r="N18" i="2"/>
  <c r="M18" i="2"/>
  <c r="L18" i="2"/>
  <c r="G19" i="2"/>
  <c r="K17" i="2"/>
  <c r="K16" i="2"/>
  <c r="N15" i="2"/>
  <c r="M15" i="2"/>
  <c r="L15" i="2"/>
  <c r="K14" i="2"/>
  <c r="N13" i="2"/>
  <c r="M13" i="2"/>
  <c r="L13" i="2"/>
  <c r="K13" i="2" l="1"/>
  <c r="K18" i="2"/>
  <c r="K9" i="2"/>
  <c r="K15" i="2"/>
  <c r="G16" i="2"/>
  <c r="E15" i="2"/>
  <c r="F15" i="2"/>
  <c r="H15" i="2"/>
  <c r="I15" i="2"/>
  <c r="J15" i="2"/>
  <c r="D15" i="2"/>
  <c r="C19" i="2"/>
  <c r="J18" i="2"/>
  <c r="I18" i="2"/>
  <c r="H18" i="2"/>
  <c r="F18" i="2"/>
  <c r="E18" i="2"/>
  <c r="D18" i="2"/>
  <c r="G18" i="2" l="1"/>
  <c r="G15" i="2"/>
  <c r="C18" i="2"/>
  <c r="C17" i="2" l="1"/>
  <c r="C16" i="2" l="1"/>
  <c r="C14" i="2"/>
  <c r="C15" i="2" l="1"/>
  <c r="G14" i="2"/>
  <c r="I13" i="2"/>
  <c r="H13" i="2"/>
  <c r="E13" i="2"/>
  <c r="D13" i="2"/>
  <c r="J9" i="2"/>
  <c r="I9" i="2"/>
  <c r="H9" i="2"/>
  <c r="E9" i="2"/>
  <c r="F9" i="2"/>
  <c r="D9" i="2"/>
  <c r="G10" i="2"/>
  <c r="C10" i="2"/>
  <c r="G6" i="2"/>
  <c r="K6" i="2" s="1"/>
  <c r="H6" i="2"/>
  <c r="L6" i="2" s="1"/>
  <c r="H7" i="2"/>
  <c r="L7" i="2" s="1"/>
  <c r="I7" i="2"/>
  <c r="M7" i="2" s="1"/>
  <c r="J7" i="2"/>
  <c r="N7" i="2" s="1"/>
  <c r="D20" i="2" l="1"/>
  <c r="E20" i="2"/>
  <c r="H20" i="2"/>
  <c r="I20" i="2"/>
  <c r="N20" i="2"/>
  <c r="L20" i="2"/>
  <c r="F13" i="2"/>
  <c r="F20" i="2" s="1"/>
  <c r="J13" i="2"/>
  <c r="G9" i="2"/>
  <c r="C9" i="2"/>
  <c r="C13" i="2" l="1"/>
  <c r="G13" i="2"/>
  <c r="J20" i="2"/>
  <c r="G20" i="2" s="1"/>
  <c r="C20" i="2"/>
  <c r="M20" i="2" l="1"/>
  <c r="K20" i="2" s="1"/>
</calcChain>
</file>

<file path=xl/sharedStrings.xml><?xml version="1.0" encoding="utf-8"?>
<sst xmlns="http://schemas.openxmlformats.org/spreadsheetml/2006/main" count="24" uniqueCount="23">
  <si>
    <t>Всего</t>
  </si>
  <si>
    <t>Наименование</t>
  </si>
  <si>
    <t>в том числе за счет средств:</t>
  </si>
  <si>
    <t>федерального бюджета</t>
  </si>
  <si>
    <t xml:space="preserve"> бюджета автономного округа</t>
  </si>
  <si>
    <t>местного бюджета</t>
  </si>
  <si>
    <t>Национальный проект 'Жилье и городская среда"(F)</t>
  </si>
  <si>
    <t>Национальный проект ''Культура''(А)</t>
  </si>
  <si>
    <t>Национальный проект ''Малое и среднее предпринимательство и поддержка индивидуальной предпринимательской инициативы''(I)</t>
  </si>
  <si>
    <t>Национальный проект ''Образование''(Е)</t>
  </si>
  <si>
    <t xml:space="preserve">Информация о расходах консолидированного бюджета Нижневартовского района на реализацию региональных проектов, направленных на достижение результатов национальных (федеральных) проектов, на 2024 год и плановый период 2025 и 2026 годов  </t>
  </si>
  <si>
    <t>(тыс. руб.)</t>
  </si>
  <si>
    <t>2024 год</t>
  </si>
  <si>
    <t>2025 год</t>
  </si>
  <si>
    <t>2026 год</t>
  </si>
  <si>
    <t>Развитие сети учреждений культурно-досугового типа</t>
  </si>
  <si>
    <t>Техническое оснащение региональных и муниципальных музеев</t>
  </si>
  <si>
    <t>Региональный проект "Культурная среда", в том числе:</t>
  </si>
  <si>
    <t>Региональный проект "Патриотическое воспитание граждан Российской Федерации"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</si>
  <si>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"Создание условий для легкого старта и комфортного ведения бизнеса"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</si>
  <si>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Региональный проект "Акселерация субъектов малого и среднего предпринимательства"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</t>
  </si>
  <si>
    <t>Региональный проект "Формирование комфортной городской среды" Реализация программ формирования современной городской среды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</si>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</sst>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164" fontId="10" fillId="0" borderId="1" xfId="1" applyNumberFormat="1" applyFont="1" applyBorder="1" applyAlignment="1" applyProtection="1">
      <alignment wrapText="1"/>
      <protection hidden="1"/>
    </xf>
    <xf numFmtId="0" fontId="9" fillId="0" borderId="1" xfId="1" applyFont="1" applyBorder="1" applyProtection="1">
      <protection hidden="1"/>
    </xf>
    <xf numFmtId="4" fontId="11" fillId="0" borderId="1" xfId="1" applyNumberFormat="1" applyFont="1" applyBorder="1" applyProtection="1">
      <protection hidden="1"/>
    </xf>
    <xf numFmtId="4" fontId="12" fillId="0" borderId="1" xfId="1" applyNumberFormat="1" applyFont="1" applyBorder="1" applyProtection="1">
      <protection hidden="1"/>
    </xf>
    <xf numFmtId="165" fontId="12" fillId="0" borderId="1" xfId="1" applyNumberFormat="1" applyFont="1" applyBorder="1" applyProtection="1">
      <protection hidden="1"/>
    </xf>
    <xf numFmtId="165" fontId="11" fillId="0" borderId="1" xfId="1" applyNumberFormat="1" applyFont="1" applyBorder="1" applyProtection="1">
      <protection hidden="1"/>
    </xf>
    <xf numFmtId="0" fontId="9" fillId="2" borderId="1" xfId="1" applyFont="1" applyFill="1" applyBorder="1" applyAlignment="1" applyProtection="1">
      <alignment horizontal="left" wrapText="1"/>
      <protection hidden="1"/>
    </xf>
    <xf numFmtId="4" fontId="11" fillId="2" borderId="1" xfId="1" applyNumberFormat="1" applyFont="1" applyFill="1" applyBorder="1" applyProtection="1">
      <protection hidden="1"/>
    </xf>
    <xf numFmtId="165" fontId="11" fillId="2" borderId="1" xfId="1" applyNumberFormat="1" applyFont="1" applyFill="1" applyBorder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Continuous"/>
      <protection hidden="1"/>
    </xf>
    <xf numFmtId="0" fontId="6" fillId="0" borderId="1" xfId="1" applyFont="1" applyBorder="1" applyAlignment="1" applyProtection="1">
      <alignment horizontal="center"/>
      <protection hidden="1"/>
    </xf>
    <xf numFmtId="4" fontId="12" fillId="3" borderId="1" xfId="1" applyNumberFormat="1" applyFont="1" applyFill="1" applyBorder="1" applyProtection="1">
      <protection hidden="1"/>
    </xf>
    <xf numFmtId="0" fontId="6" fillId="0" borderId="0" xfId="1" applyFont="1" applyAlignment="1">
      <alignment horizontal="right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showGridLines="0" tabSelected="1" zoomScaleNormal="100" workbookViewId="0">
      <pane xSplit="2" ySplit="8" topLeftCell="C9" activePane="bottomRight" state="frozen"/>
      <selection pane="topRight" activeCell="E1" sqref="E1"/>
      <selection pane="bottomLeft" activeCell="A8" sqref="A8"/>
      <selection pane="bottomRight" activeCell="K14" sqref="K14"/>
    </sheetView>
  </sheetViews>
  <sheetFormatPr defaultColWidth="9.140625" defaultRowHeight="12.75" x14ac:dyDescent="0.2"/>
  <cols>
    <col min="1" max="1" width="1.42578125" style="1" customWidth="1"/>
    <col min="2" max="2" width="36.5703125" style="1" customWidth="1"/>
    <col min="3" max="3" width="16.28515625" style="1" customWidth="1"/>
    <col min="4" max="4" width="15.42578125" style="1" customWidth="1"/>
    <col min="5" max="5" width="19.28515625" style="1" customWidth="1"/>
    <col min="6" max="6" width="15.140625" style="1" customWidth="1"/>
    <col min="7" max="7" width="17.140625" style="1" customWidth="1"/>
    <col min="8" max="8" width="15.42578125" style="1" customWidth="1"/>
    <col min="9" max="9" width="19.5703125" style="1" customWidth="1"/>
    <col min="10" max="10" width="14.85546875" style="1" customWidth="1"/>
    <col min="11" max="11" width="13.28515625" style="1" customWidth="1"/>
    <col min="12" max="12" width="11.85546875" style="1" customWidth="1"/>
    <col min="13" max="13" width="14.42578125" style="1" customWidth="1"/>
    <col min="14" max="14" width="13" style="1" customWidth="1"/>
    <col min="15" max="15" width="6.5703125" style="1" customWidth="1"/>
    <col min="16" max="240" width="9.140625" style="1" customWidth="1"/>
    <col min="241" max="16384" width="9.140625" style="1"/>
  </cols>
  <sheetData>
    <row r="1" spans="1:15" ht="21" customHeight="1" x14ac:dyDescent="0.25">
      <c r="K1" s="24" t="s">
        <v>22</v>
      </c>
      <c r="L1" s="24"/>
      <c r="M1" s="24"/>
      <c r="N1" s="24"/>
    </row>
    <row r="2" spans="1:15" ht="21" customHeight="1" x14ac:dyDescent="0.25">
      <c r="L2" s="6"/>
      <c r="M2" s="6"/>
      <c r="N2" s="6"/>
    </row>
    <row r="3" spans="1:15" ht="40.5" customHeight="1" x14ac:dyDescent="0.3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"/>
    </row>
    <row r="4" spans="1:15" ht="15.75" x14ac:dyDescent="0.25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 t="s">
        <v>11</v>
      </c>
      <c r="O4" s="2"/>
    </row>
    <row r="5" spans="1:15" ht="15.75" x14ac:dyDescent="0.25">
      <c r="A5" s="9"/>
      <c r="B5" s="25" t="s">
        <v>1</v>
      </c>
      <c r="C5" s="26" t="s">
        <v>12</v>
      </c>
      <c r="D5" s="26"/>
      <c r="E5" s="26"/>
      <c r="F5" s="26"/>
      <c r="G5" s="25" t="s">
        <v>13</v>
      </c>
      <c r="H5" s="25"/>
      <c r="I5" s="25"/>
      <c r="J5" s="25"/>
      <c r="K5" s="26" t="s">
        <v>14</v>
      </c>
      <c r="L5" s="26"/>
      <c r="M5" s="26"/>
      <c r="N5" s="26"/>
      <c r="O5" s="2"/>
    </row>
    <row r="6" spans="1:15" ht="48" customHeight="1" x14ac:dyDescent="0.25">
      <c r="A6" s="9"/>
      <c r="B6" s="25"/>
      <c r="C6" s="28" t="s">
        <v>0</v>
      </c>
      <c r="D6" s="29" t="s">
        <v>2</v>
      </c>
      <c r="E6" s="29"/>
      <c r="F6" s="29"/>
      <c r="G6" s="28" t="str">
        <f t="shared" ref="G6:J7" si="0">C6</f>
        <v>Всего</v>
      </c>
      <c r="H6" s="29" t="str">
        <f t="shared" si="0"/>
        <v>в том числе за счет средств:</v>
      </c>
      <c r="I6" s="29"/>
      <c r="J6" s="29"/>
      <c r="K6" s="28" t="str">
        <f t="shared" ref="K6" si="1">G6</f>
        <v>Всего</v>
      </c>
      <c r="L6" s="29" t="str">
        <f t="shared" ref="L6:L7" si="2">H6</f>
        <v>в том числе за счет средств:</v>
      </c>
      <c r="M6" s="29"/>
      <c r="N6" s="29"/>
      <c r="O6" s="2"/>
    </row>
    <row r="7" spans="1:15" ht="54.75" customHeight="1" x14ac:dyDescent="0.25">
      <c r="A7" s="9"/>
      <c r="B7" s="25"/>
      <c r="C7" s="28"/>
      <c r="D7" s="20" t="s">
        <v>3</v>
      </c>
      <c r="E7" s="20" t="s">
        <v>4</v>
      </c>
      <c r="F7" s="20" t="s">
        <v>5</v>
      </c>
      <c r="G7" s="28"/>
      <c r="H7" s="20" t="str">
        <f t="shared" si="0"/>
        <v>федерального бюджета</v>
      </c>
      <c r="I7" s="20" t="str">
        <f t="shared" si="0"/>
        <v xml:space="preserve"> бюджета автономного округа</v>
      </c>
      <c r="J7" s="20" t="str">
        <f t="shared" si="0"/>
        <v>местного бюджета</v>
      </c>
      <c r="K7" s="28"/>
      <c r="L7" s="20" t="str">
        <f t="shared" si="2"/>
        <v>федерального бюджета</v>
      </c>
      <c r="M7" s="20" t="str">
        <f t="shared" ref="M7" si="3">I7</f>
        <v xml:space="preserve"> бюджета автономного округа</v>
      </c>
      <c r="N7" s="20" t="str">
        <f t="shared" ref="N7" si="4">J7</f>
        <v>местного бюджета</v>
      </c>
      <c r="O7" s="2"/>
    </row>
    <row r="8" spans="1:15" ht="15.75" x14ac:dyDescent="0.25">
      <c r="A8" s="9"/>
      <c r="B8" s="21">
        <v>1</v>
      </c>
      <c r="C8" s="22">
        <v>2</v>
      </c>
      <c r="D8" s="21">
        <v>3</v>
      </c>
      <c r="E8" s="22">
        <v>4</v>
      </c>
      <c r="F8" s="21">
        <v>5</v>
      </c>
      <c r="G8" s="22">
        <v>6</v>
      </c>
      <c r="H8" s="21">
        <v>7</v>
      </c>
      <c r="I8" s="22">
        <v>8</v>
      </c>
      <c r="J8" s="21">
        <v>9</v>
      </c>
      <c r="K8" s="22">
        <v>10</v>
      </c>
      <c r="L8" s="21">
        <v>11</v>
      </c>
      <c r="M8" s="22">
        <v>12</v>
      </c>
      <c r="N8" s="21">
        <v>13</v>
      </c>
      <c r="O8" s="2"/>
    </row>
    <row r="9" spans="1:15" ht="47.25" customHeight="1" x14ac:dyDescent="0.3">
      <c r="A9" s="5"/>
      <c r="B9" s="10" t="s">
        <v>7</v>
      </c>
      <c r="C9" s="13">
        <f t="shared" ref="C9:C16" si="5">D9+E9+F9</f>
        <v>18305.644</v>
      </c>
      <c r="D9" s="13">
        <f>D10</f>
        <v>7345</v>
      </c>
      <c r="E9" s="13">
        <f t="shared" ref="E9:F9" si="6">E10</f>
        <v>9083.2999999999993</v>
      </c>
      <c r="F9" s="13">
        <f t="shared" si="6"/>
        <v>1877.3440000000001</v>
      </c>
      <c r="G9" s="13">
        <f t="shared" ref="G9:G20" si="7">H9+I9+J9</f>
        <v>0</v>
      </c>
      <c r="H9" s="13">
        <f>H10</f>
        <v>0</v>
      </c>
      <c r="I9" s="13">
        <f t="shared" ref="I9" si="8">I10</f>
        <v>0</v>
      </c>
      <c r="J9" s="13">
        <f t="shared" ref="J9" si="9">J10</f>
        <v>0</v>
      </c>
      <c r="K9" s="13">
        <f t="shared" ref="K9:K12" si="10">L9+M9+N9</f>
        <v>0</v>
      </c>
      <c r="L9" s="13">
        <f>L10</f>
        <v>0</v>
      </c>
      <c r="M9" s="13">
        <f t="shared" ref="M9:N9" si="11">M10</f>
        <v>0</v>
      </c>
      <c r="N9" s="13">
        <f t="shared" si="11"/>
        <v>0</v>
      </c>
      <c r="O9" s="2"/>
    </row>
    <row r="10" spans="1:15" ht="32.25" x14ac:dyDescent="0.3">
      <c r="A10" s="5"/>
      <c r="B10" s="11" t="s">
        <v>17</v>
      </c>
      <c r="C10" s="14">
        <f t="shared" si="5"/>
        <v>18305.644</v>
      </c>
      <c r="D10" s="14">
        <f>D11+D12</f>
        <v>7345</v>
      </c>
      <c r="E10" s="14">
        <f t="shared" ref="E10:F10" si="12">E11+E12</f>
        <v>9083.2999999999993</v>
      </c>
      <c r="F10" s="14">
        <f t="shared" si="12"/>
        <v>1877.3440000000001</v>
      </c>
      <c r="G10" s="14">
        <f t="shared" si="7"/>
        <v>0</v>
      </c>
      <c r="H10" s="14">
        <f>H11+H12</f>
        <v>0</v>
      </c>
      <c r="I10" s="14">
        <f t="shared" ref="I10:J10" si="13">I11+I12</f>
        <v>0</v>
      </c>
      <c r="J10" s="14">
        <f t="shared" si="13"/>
        <v>0</v>
      </c>
      <c r="K10" s="14">
        <f t="shared" si="10"/>
        <v>0</v>
      </c>
      <c r="L10" s="14">
        <f>L11+L12</f>
        <v>0</v>
      </c>
      <c r="M10" s="14">
        <f t="shared" ref="M10:N10" si="14">M11+M12</f>
        <v>0</v>
      </c>
      <c r="N10" s="14">
        <f t="shared" si="14"/>
        <v>0</v>
      </c>
      <c r="O10" s="2"/>
    </row>
    <row r="11" spans="1:15" ht="32.25" x14ac:dyDescent="0.3">
      <c r="A11" s="5"/>
      <c r="B11" s="11" t="s">
        <v>15</v>
      </c>
      <c r="C11" s="14">
        <f t="shared" si="5"/>
        <v>17370.444</v>
      </c>
      <c r="D11" s="14">
        <v>7035</v>
      </c>
      <c r="E11" s="14">
        <v>8598.4</v>
      </c>
      <c r="F11" s="14">
        <v>1737.0440000000001</v>
      </c>
      <c r="G11" s="14">
        <f t="shared" si="7"/>
        <v>0</v>
      </c>
      <c r="H11" s="14"/>
      <c r="I11" s="14"/>
      <c r="J11" s="14"/>
      <c r="K11" s="14">
        <f t="shared" si="10"/>
        <v>0</v>
      </c>
      <c r="L11" s="14"/>
      <c r="M11" s="14"/>
      <c r="N11" s="14"/>
      <c r="O11" s="2"/>
    </row>
    <row r="12" spans="1:15" ht="48" x14ac:dyDescent="0.3">
      <c r="A12" s="5"/>
      <c r="B12" s="11" t="s">
        <v>16</v>
      </c>
      <c r="C12" s="14">
        <f t="shared" si="5"/>
        <v>935.2</v>
      </c>
      <c r="D12" s="14">
        <v>310</v>
      </c>
      <c r="E12" s="14">
        <v>484.9</v>
      </c>
      <c r="F12" s="23">
        <v>140.30000000000001</v>
      </c>
      <c r="G12" s="14">
        <f t="shared" si="7"/>
        <v>0</v>
      </c>
      <c r="H12" s="14"/>
      <c r="I12" s="14"/>
      <c r="J12" s="14"/>
      <c r="K12" s="14">
        <f t="shared" si="10"/>
        <v>0</v>
      </c>
      <c r="L12" s="14"/>
      <c r="M12" s="14"/>
      <c r="N12" s="14"/>
      <c r="O12" s="2"/>
    </row>
    <row r="13" spans="1:15" ht="33" customHeight="1" x14ac:dyDescent="0.3">
      <c r="A13" s="5"/>
      <c r="B13" s="17" t="s">
        <v>6</v>
      </c>
      <c r="C13" s="18">
        <f t="shared" si="5"/>
        <v>5259</v>
      </c>
      <c r="D13" s="18">
        <f>D14</f>
        <v>1640.8</v>
      </c>
      <c r="E13" s="18">
        <f t="shared" ref="E13:F13" si="15">E14</f>
        <v>2566.4</v>
      </c>
      <c r="F13" s="18">
        <f t="shared" si="15"/>
        <v>1051.8</v>
      </c>
      <c r="G13" s="18">
        <f t="shared" si="7"/>
        <v>0</v>
      </c>
      <c r="H13" s="18">
        <f>H14</f>
        <v>0</v>
      </c>
      <c r="I13" s="18">
        <f t="shared" ref="I13" si="16">I14</f>
        <v>0</v>
      </c>
      <c r="J13" s="18">
        <f t="shared" ref="J13" si="17">J14</f>
        <v>0</v>
      </c>
      <c r="K13" s="18">
        <f t="shared" ref="K13:K14" si="18">L13+M13+N13</f>
        <v>0</v>
      </c>
      <c r="L13" s="18">
        <f>L14</f>
        <v>0</v>
      </c>
      <c r="M13" s="18">
        <f t="shared" ref="M13:N13" si="19">M14</f>
        <v>0</v>
      </c>
      <c r="N13" s="18">
        <f t="shared" si="19"/>
        <v>0</v>
      </c>
      <c r="O13" s="2"/>
    </row>
    <row r="14" spans="1:15" ht="79.5" x14ac:dyDescent="0.3">
      <c r="A14" s="5"/>
      <c r="B14" s="11" t="s">
        <v>21</v>
      </c>
      <c r="C14" s="15">
        <f>D14+E14+F14</f>
        <v>5259</v>
      </c>
      <c r="D14" s="15">
        <v>1640.8</v>
      </c>
      <c r="E14" s="15">
        <v>2566.4</v>
      </c>
      <c r="F14" s="15">
        <v>1051.8</v>
      </c>
      <c r="G14" s="15">
        <f t="shared" si="7"/>
        <v>0</v>
      </c>
      <c r="H14" s="15"/>
      <c r="I14" s="15"/>
      <c r="J14" s="15"/>
      <c r="K14" s="15">
        <f t="shared" si="18"/>
        <v>0</v>
      </c>
      <c r="L14" s="15"/>
      <c r="M14" s="15"/>
      <c r="N14" s="15"/>
      <c r="O14" s="2"/>
    </row>
    <row r="15" spans="1:15" ht="82.5" customHeight="1" x14ac:dyDescent="0.3">
      <c r="A15" s="5"/>
      <c r="B15" s="17" t="s">
        <v>8</v>
      </c>
      <c r="C15" s="19">
        <f t="shared" si="5"/>
        <v>3138.38</v>
      </c>
      <c r="D15" s="19">
        <f>D16+D17</f>
        <v>0</v>
      </c>
      <c r="E15" s="19">
        <f t="shared" ref="E15:J15" si="20">E16+E17</f>
        <v>2824.1</v>
      </c>
      <c r="F15" s="19">
        <f t="shared" si="20"/>
        <v>314.28000000000003</v>
      </c>
      <c r="G15" s="19">
        <f t="shared" si="20"/>
        <v>3137.8849999999998</v>
      </c>
      <c r="H15" s="19">
        <f t="shared" si="20"/>
        <v>0</v>
      </c>
      <c r="I15" s="19">
        <f t="shared" si="20"/>
        <v>2824.1</v>
      </c>
      <c r="J15" s="19">
        <f t="shared" si="20"/>
        <v>313.78500000000003</v>
      </c>
      <c r="K15" s="19">
        <f t="shared" ref="K15:N15" si="21">K16+K17</f>
        <v>2056.777</v>
      </c>
      <c r="L15" s="19">
        <f t="shared" si="21"/>
        <v>0</v>
      </c>
      <c r="M15" s="19">
        <f t="shared" si="21"/>
        <v>1851.1000000000001</v>
      </c>
      <c r="N15" s="19">
        <f t="shared" si="21"/>
        <v>205.67699999999999</v>
      </c>
      <c r="O15" s="2"/>
    </row>
    <row r="16" spans="1:15" ht="205.5" x14ac:dyDescent="0.3">
      <c r="A16" s="5"/>
      <c r="B16" s="11" t="s">
        <v>20</v>
      </c>
      <c r="C16" s="15">
        <f t="shared" si="5"/>
        <v>2901.05</v>
      </c>
      <c r="D16" s="15"/>
      <c r="E16" s="15">
        <v>2610.5</v>
      </c>
      <c r="F16" s="15">
        <v>290.55</v>
      </c>
      <c r="G16" s="15">
        <f t="shared" si="7"/>
        <v>2900.5549999999998</v>
      </c>
      <c r="H16" s="15"/>
      <c r="I16" s="15">
        <v>2610.5</v>
      </c>
      <c r="J16" s="15">
        <v>290.05500000000001</v>
      </c>
      <c r="K16" s="15">
        <f t="shared" ref="K16:K19" si="22">L16+M16+N16</f>
        <v>1845.777</v>
      </c>
      <c r="L16" s="15"/>
      <c r="M16" s="15">
        <v>1661.2</v>
      </c>
      <c r="N16" s="15">
        <v>184.577</v>
      </c>
      <c r="O16" s="2"/>
    </row>
    <row r="17" spans="1:15" ht="268.5" x14ac:dyDescent="0.3">
      <c r="A17" s="5"/>
      <c r="B17" s="11" t="s">
        <v>19</v>
      </c>
      <c r="C17" s="15">
        <f t="shared" ref="C17:C19" si="23">D17+E17+F17</f>
        <v>237.32999999999998</v>
      </c>
      <c r="D17" s="15"/>
      <c r="E17" s="15">
        <v>213.6</v>
      </c>
      <c r="F17" s="15">
        <v>23.73</v>
      </c>
      <c r="G17" s="15">
        <f t="shared" si="7"/>
        <v>237.32999999999998</v>
      </c>
      <c r="H17" s="15"/>
      <c r="I17" s="15">
        <v>213.6</v>
      </c>
      <c r="J17" s="15">
        <v>23.73</v>
      </c>
      <c r="K17" s="15">
        <f t="shared" si="22"/>
        <v>211</v>
      </c>
      <c r="L17" s="15"/>
      <c r="M17" s="15">
        <v>189.9</v>
      </c>
      <c r="N17" s="15">
        <v>21.1</v>
      </c>
      <c r="O17" s="2"/>
    </row>
    <row r="18" spans="1:15" ht="33.75" customHeight="1" x14ac:dyDescent="0.3">
      <c r="A18" s="5"/>
      <c r="B18" s="17" t="s">
        <v>9</v>
      </c>
      <c r="C18" s="19">
        <f t="shared" si="23"/>
        <v>883.8</v>
      </c>
      <c r="D18" s="19">
        <f>D19</f>
        <v>341.2</v>
      </c>
      <c r="E18" s="19">
        <f t="shared" ref="E18:N18" si="24">E19</f>
        <v>533.79999999999995</v>
      </c>
      <c r="F18" s="19">
        <f t="shared" si="24"/>
        <v>8.8000000000000007</v>
      </c>
      <c r="G18" s="19">
        <f t="shared" ref="G18" si="25">H18+I18+J18</f>
        <v>883.8</v>
      </c>
      <c r="H18" s="19">
        <f t="shared" si="24"/>
        <v>341.2</v>
      </c>
      <c r="I18" s="19">
        <f t="shared" si="24"/>
        <v>533.79999999999995</v>
      </c>
      <c r="J18" s="19">
        <f t="shared" si="24"/>
        <v>8.8000000000000007</v>
      </c>
      <c r="K18" s="19">
        <f t="shared" si="22"/>
        <v>1067.6000000000001</v>
      </c>
      <c r="L18" s="19">
        <f t="shared" si="24"/>
        <v>348.8</v>
      </c>
      <c r="M18" s="19">
        <f t="shared" si="24"/>
        <v>708.1</v>
      </c>
      <c r="N18" s="19">
        <f t="shared" si="24"/>
        <v>10.7</v>
      </c>
      <c r="O18" s="2"/>
    </row>
    <row r="19" spans="1:15" ht="174" x14ac:dyDescent="0.3">
      <c r="A19" s="5"/>
      <c r="B19" s="11" t="s">
        <v>18</v>
      </c>
      <c r="C19" s="15">
        <f t="shared" si="23"/>
        <v>883.8</v>
      </c>
      <c r="D19" s="15">
        <v>341.2</v>
      </c>
      <c r="E19" s="15">
        <v>533.79999999999995</v>
      </c>
      <c r="F19" s="15">
        <v>8.8000000000000007</v>
      </c>
      <c r="G19" s="15">
        <f t="shared" si="7"/>
        <v>883.8</v>
      </c>
      <c r="H19" s="15">
        <v>341.2</v>
      </c>
      <c r="I19" s="15">
        <v>533.79999999999995</v>
      </c>
      <c r="J19" s="15">
        <v>8.8000000000000007</v>
      </c>
      <c r="K19" s="15">
        <f t="shared" si="22"/>
        <v>1067.6000000000001</v>
      </c>
      <c r="L19" s="15">
        <v>348.8</v>
      </c>
      <c r="M19" s="15">
        <v>708.1</v>
      </c>
      <c r="N19" s="15">
        <v>10.7</v>
      </c>
      <c r="O19" s="2"/>
    </row>
    <row r="20" spans="1:15" ht="18.75" x14ac:dyDescent="0.3">
      <c r="A20" s="4"/>
      <c r="B20" s="12" t="s">
        <v>0</v>
      </c>
      <c r="C20" s="16">
        <f>D20+E20+F20</f>
        <v>27586.824000000001</v>
      </c>
      <c r="D20" s="16">
        <f>D9+D13+D15+D18</f>
        <v>9327</v>
      </c>
      <c r="E20" s="16">
        <f t="shared" ref="E20:F20" si="26">E9+E13+E15+E18</f>
        <v>15007.599999999999</v>
      </c>
      <c r="F20" s="16">
        <f t="shared" si="26"/>
        <v>3252.2240000000006</v>
      </c>
      <c r="G20" s="16">
        <f t="shared" si="7"/>
        <v>4021.6849999999995</v>
      </c>
      <c r="H20" s="16">
        <f>H9+H13+H15+H18</f>
        <v>341.2</v>
      </c>
      <c r="I20" s="16">
        <f t="shared" ref="I20:J20" si="27">I9+I13+I15+I18</f>
        <v>3357.8999999999996</v>
      </c>
      <c r="J20" s="16">
        <f t="shared" si="27"/>
        <v>322.58500000000004</v>
      </c>
      <c r="K20" s="16">
        <f>L20+M20+N20</f>
        <v>3124.3770000000004</v>
      </c>
      <c r="L20" s="16">
        <f>L9+L13+L15+L18</f>
        <v>348.8</v>
      </c>
      <c r="M20" s="16">
        <f t="shared" ref="M20:N20" si="28">M9+M13+M15+M18</f>
        <v>2559.2000000000003</v>
      </c>
      <c r="N20" s="16">
        <f t="shared" si="28"/>
        <v>216.37699999999998</v>
      </c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2"/>
      <c r="L22" s="2"/>
      <c r="M22" s="2"/>
      <c r="N22" s="2"/>
      <c r="O22" s="2"/>
    </row>
  </sheetData>
  <mergeCells count="12">
    <mergeCell ref="K1:N1"/>
    <mergeCell ref="G5:J5"/>
    <mergeCell ref="K5:N5"/>
    <mergeCell ref="C5:F5"/>
    <mergeCell ref="A3:N3"/>
    <mergeCell ref="B5:B7"/>
    <mergeCell ref="K6:K7"/>
    <mergeCell ref="L6:N6"/>
    <mergeCell ref="C6:C7"/>
    <mergeCell ref="D6:F6"/>
    <mergeCell ref="G6:G7"/>
    <mergeCell ref="H6:J6"/>
  </mergeCells>
  <pageMargins left="0.27559055118110237" right="0.15748031496062992" top="0.98425196850393704" bottom="0.39370078740157483" header="0.39370078740157483" footer="0.19685039370078741"/>
  <pageSetup paperSize="9" scale="60" firstPageNumber="185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 Анатольевна</dc:creator>
  <cp:lastModifiedBy>BaevaVM</cp:lastModifiedBy>
  <cp:lastPrinted>2021-03-16T11:32:19Z</cp:lastPrinted>
  <dcterms:created xsi:type="dcterms:W3CDTF">2019-06-28T09:52:22Z</dcterms:created>
  <dcterms:modified xsi:type="dcterms:W3CDTF">2023-11-10T05:30:17Z</dcterms:modified>
</cp:coreProperties>
</file>